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https://atim-my.sharepoint.com/personal/theatimcloud_ati-mirage_com_au/Documents/L_Drive/02. Scheduled Courses/IT Courseware/Microsoft Excel/Advanced/Work In Progress/Class Files/"/>
    </mc:Choice>
  </mc:AlternateContent>
  <xr:revisionPtr revIDLastSave="3295" documentId="8_{CE96E0FB-6E44-4E22-801B-658CDDA40CBC}" xr6:coauthVersionLast="47" xr6:coauthVersionMax="47" xr10:uidLastSave="{F3EE8166-3115-437C-A404-F08F3787893E}"/>
  <bookViews>
    <workbookView xWindow="-28920" yWindow="-120" windowWidth="29040" windowHeight="15720" activeTab="4" xr2:uid="{235F5FBC-3171-4AE1-B087-64C7FC13433B}"/>
  </bookViews>
  <sheets>
    <sheet name="Goal Seek" sheetId="11" r:id="rId1"/>
    <sheet name="Scenario Manager" sheetId="5" r:id="rId2"/>
    <sheet name="Data Tables" sheetId="13" r:id="rId3"/>
    <sheet name="Solver" sheetId="16" r:id="rId4"/>
    <sheet name="Controls- Loan Calculations" sheetId="17" r:id="rId5"/>
    <sheet name="Controls- Cell Links" sheetId="18" r:id="rId6"/>
  </sheets>
  <definedNames>
    <definedName name="solver_adj" localSheetId="3" hidden="1">Solver!$C$6:$C$7</definedName>
    <definedName name="solver_cvg" localSheetId="3" hidden="1">0.0001</definedName>
    <definedName name="solver_drv" localSheetId="3" hidden="1">2</definedName>
    <definedName name="solver_eng" localSheetId="3" hidden="1">1</definedName>
    <definedName name="solver_est" localSheetId="3" hidden="1">1</definedName>
    <definedName name="solver_itr" localSheetId="3" hidden="1">2147483647</definedName>
    <definedName name="solver_lhs1" localSheetId="3" hidden="1">Solver!$E$9</definedName>
    <definedName name="solver_lhs2" localSheetId="3" hidden="1">Solver!$E$9</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1</definedName>
    <definedName name="solver_nod" localSheetId="3" hidden="1">2147483647</definedName>
    <definedName name="solver_num" localSheetId="3" hidden="1">0</definedName>
    <definedName name="solver_nwt" localSheetId="3" hidden="1">1</definedName>
    <definedName name="solver_opt" localSheetId="3" hidden="1">Solver!$F$9</definedName>
    <definedName name="solver_pre" localSheetId="3" hidden="1">0.000001</definedName>
    <definedName name="solver_rbv" localSheetId="3" hidden="1">2</definedName>
    <definedName name="solver_rel1" localSheetId="3" hidden="1">3</definedName>
    <definedName name="solver_rel2" localSheetId="3" hidden="1">3</definedName>
    <definedName name="solver_rhs1" localSheetId="3" hidden="1">24000000</definedName>
    <definedName name="solver_rhs2" localSheetId="3" hidden="1">24000000</definedName>
    <definedName name="solver_rlx" localSheetId="3" hidden="1">2</definedName>
    <definedName name="solver_rsd" localSheetId="3" hidden="1">0</definedName>
    <definedName name="solver_scl" localSheetId="3" hidden="1">2</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2</definedName>
    <definedName name="solver_val" localSheetId="3" hidden="1">0</definedName>
    <definedName name="solver_ver" localSheetId="3"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7" l="1"/>
  <c r="C15" i="17" s="1"/>
  <c r="C18" i="17" s="1"/>
  <c r="B7" i="11"/>
  <c r="F7" i="16"/>
  <c r="E7" i="16"/>
  <c r="D7" i="16"/>
  <c r="F6" i="16"/>
  <c r="E6" i="16"/>
  <c r="D6" i="16"/>
  <c r="B15" i="13"/>
  <c r="B13" i="13"/>
  <c r="B12" i="13"/>
  <c r="M5" i="11"/>
  <c r="C11" i="5"/>
  <c r="F9" i="16" l="1"/>
  <c r="D9" i="16"/>
  <c r="E9" i="16"/>
  <c r="B14" i="13"/>
  <c r="B16" i="13" s="1"/>
  <c r="E4" i="13" s="1"/>
  <c r="H4" i="13" l="1"/>
</calcChain>
</file>

<file path=xl/sharedStrings.xml><?xml version="1.0" encoding="utf-8"?>
<sst xmlns="http://schemas.openxmlformats.org/spreadsheetml/2006/main" count="87" uniqueCount="83">
  <si>
    <t>How Much of a Loan Amount Can We Afford?</t>
  </si>
  <si>
    <t>Budget is $2,000 per month</t>
  </si>
  <si>
    <t>Loan Amount</t>
  </si>
  <si>
    <t>Interest Rate</t>
  </si>
  <si>
    <t>Payment</t>
  </si>
  <si>
    <t>Monthly income</t>
  </si>
  <si>
    <t>Rent</t>
  </si>
  <si>
    <t>Utilities</t>
  </si>
  <si>
    <t>Groceries</t>
  </si>
  <si>
    <t>Other Expenses</t>
  </si>
  <si>
    <t>Savings</t>
  </si>
  <si>
    <t>Monthly Budget</t>
  </si>
  <si>
    <t>Scenarios</t>
  </si>
  <si>
    <t>Inputs</t>
  </si>
  <si>
    <t>Units sold</t>
  </si>
  <si>
    <t>Selling Price per unit</t>
  </si>
  <si>
    <t>Production cost per unit</t>
  </si>
  <si>
    <t>Payroll</t>
  </si>
  <si>
    <t>Building lease</t>
  </si>
  <si>
    <t>Energy Cost</t>
  </si>
  <si>
    <t>Profit and loss Calculations (Formula)</t>
  </si>
  <si>
    <t>Revenue</t>
  </si>
  <si>
    <t>Cost of Sales</t>
  </si>
  <si>
    <t>Gross Profit</t>
  </si>
  <si>
    <t>Fixed Costs</t>
  </si>
  <si>
    <t>Net Profit</t>
  </si>
  <si>
    <t>Assignment</t>
  </si>
  <si>
    <t>Grade</t>
  </si>
  <si>
    <t>Paper 1</t>
  </si>
  <si>
    <t>Paper 2</t>
  </si>
  <si>
    <t>Quiz</t>
  </si>
  <si>
    <t>Lab</t>
  </si>
  <si>
    <t>Final Exam</t>
  </si>
  <si>
    <t>Final Grade</t>
  </si>
  <si>
    <t>How much should I get to reach the passing Grade?</t>
  </si>
  <si>
    <t>Passing Grade is 55</t>
  </si>
  <si>
    <t>Term In Years</t>
  </si>
  <si>
    <r>
      <t>For “</t>
    </r>
    <r>
      <rPr>
        <b/>
        <sz val="11"/>
        <color theme="1"/>
        <rFont val="Segoe UI"/>
        <family val="2"/>
      </rPr>
      <t>Increased Income</t>
    </r>
    <r>
      <rPr>
        <sz val="11"/>
        <color theme="1"/>
        <rFont val="Segoe UI"/>
        <family val="2"/>
      </rPr>
      <t>”, set </t>
    </r>
    <r>
      <rPr>
        <b/>
        <sz val="11"/>
        <color theme="1"/>
        <rFont val="Segoe UI"/>
        <family val="2"/>
      </rPr>
      <t xml:space="preserve">Income </t>
    </r>
    <r>
      <rPr>
        <sz val="11"/>
        <color theme="1"/>
        <rFont val="Segoe UI"/>
        <family val="2"/>
      </rPr>
      <t>to 6000.</t>
    </r>
  </si>
  <si>
    <r>
      <t>For “</t>
    </r>
    <r>
      <rPr>
        <b/>
        <sz val="11"/>
        <color theme="1"/>
        <rFont val="Segoe UI"/>
        <family val="2"/>
      </rPr>
      <t>Reduced Expenses</t>
    </r>
    <r>
      <rPr>
        <sz val="11"/>
        <color theme="1"/>
        <rFont val="Segoe UI"/>
        <family val="2"/>
      </rPr>
      <t>”, set </t>
    </r>
    <r>
      <rPr>
        <b/>
        <sz val="11"/>
        <color theme="1"/>
        <rFont val="Segoe UI"/>
        <family val="2"/>
      </rPr>
      <t xml:space="preserve">Rent </t>
    </r>
    <r>
      <rPr>
        <sz val="11"/>
        <color theme="1"/>
        <rFont val="Segoe UI"/>
        <family val="2"/>
      </rPr>
      <t>to 1200, </t>
    </r>
    <r>
      <rPr>
        <b/>
        <sz val="11"/>
        <color theme="1"/>
        <rFont val="Segoe UI"/>
        <family val="2"/>
      </rPr>
      <t xml:space="preserve">Utilities </t>
    </r>
    <r>
      <rPr>
        <sz val="11"/>
        <color theme="1"/>
        <rFont val="Segoe UI"/>
        <family val="2"/>
      </rPr>
      <t>to 250, </t>
    </r>
    <r>
      <rPr>
        <b/>
        <sz val="11"/>
        <color theme="1"/>
        <rFont val="Segoe UI"/>
        <family val="2"/>
      </rPr>
      <t xml:space="preserve">Groceries </t>
    </r>
    <r>
      <rPr>
        <sz val="11"/>
        <color theme="1"/>
        <rFont val="Segoe UI"/>
        <family val="2"/>
      </rPr>
      <t>to 500, and </t>
    </r>
    <r>
      <rPr>
        <b/>
        <sz val="11"/>
        <color theme="1"/>
        <rFont val="Segoe UI"/>
        <family val="2"/>
      </rPr>
      <t xml:space="preserve">Other Expenses </t>
    </r>
    <r>
      <rPr>
        <sz val="11"/>
        <color theme="1"/>
        <rFont val="Segoe UI"/>
        <family val="2"/>
      </rPr>
      <t>to 700.</t>
    </r>
  </si>
  <si>
    <t>Costs and Revenues</t>
  </si>
  <si>
    <t>Selling Price</t>
  </si>
  <si>
    <t>Units Sold</t>
  </si>
  <si>
    <r>
      <t xml:space="preserve">If the selling price changes while all other variables remain constant (such as cost price, quantity sold, fixed costs, etc.),how will the net profit </t>
    </r>
    <r>
      <rPr>
        <sz val="12"/>
        <color theme="9" tint="-0.499984740745262"/>
        <rFont val="Aptos Narrow"/>
        <family val="2"/>
        <scheme val="minor"/>
      </rPr>
      <t>change?</t>
    </r>
  </si>
  <si>
    <t>If both the selling price and the number of units sold change, while all other variables (like cost price and fixed costs) remain constant, the net profit will be affected by both variables simultaneously.</t>
  </si>
  <si>
    <t>Advertising Model</t>
  </si>
  <si>
    <t>Description</t>
  </si>
  <si>
    <t>Female</t>
  </si>
  <si>
    <t>Male</t>
  </si>
  <si>
    <t>Cost</t>
  </si>
  <si>
    <t>Viewers</t>
  </si>
  <si>
    <t>Quantity</t>
  </si>
  <si>
    <t>1 minute news ad</t>
  </si>
  <si>
    <t>1 minute sports ad</t>
  </si>
  <si>
    <t>Total:</t>
  </si>
  <si>
    <t>&gt;= 28,000,000</t>
  </si>
  <si>
    <t>&gt;=24,000,000</t>
  </si>
  <si>
    <t>Quick Bucks Loan Co-op</t>
  </si>
  <si>
    <t>Type of Loan</t>
  </si>
  <si>
    <t>Mortgage</t>
  </si>
  <si>
    <t>Amount Required</t>
  </si>
  <si>
    <t>Deposit</t>
  </si>
  <si>
    <t>Principal</t>
  </si>
  <si>
    <t>Term (Years)</t>
  </si>
  <si>
    <t>No. of Payments per Year</t>
  </si>
  <si>
    <t>Payment Amount</t>
  </si>
  <si>
    <t>Date Loan Commenced</t>
  </si>
  <si>
    <t>Date Loan Completed</t>
  </si>
  <si>
    <t>Loan</t>
  </si>
  <si>
    <t>Amount</t>
  </si>
  <si>
    <t>Interest Saver</t>
  </si>
  <si>
    <t>Personal</t>
  </si>
  <si>
    <t>Rate</t>
  </si>
  <si>
    <t>Capped</t>
  </si>
  <si>
    <t>Term</t>
  </si>
  <si>
    <t>Investment</t>
  </si>
  <si>
    <t>Number</t>
  </si>
  <si>
    <t>Accrual</t>
  </si>
  <si>
    <t>Type</t>
  </si>
  <si>
    <t>Extended</t>
  </si>
  <si>
    <t>Quarterly</t>
  </si>
  <si>
    <t>Monthly</t>
  </si>
  <si>
    <t>Fortnightly</t>
  </si>
  <si>
    <t>Weekly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</si>
</sst>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8" formatCode="&quot;$&quot;#,##0.00;[Red]\-&quot;$&quot;#,##0.00"/>
    <numFmt numFmtId="44" formatCode="_-&quot;$&quot;* #,##0.00_-;\-&quot;$&quot;* #,##0.00_-;_-&quot;$&quot;* &quot;-&quot;??_-;_-@_-"/>
    <numFmt numFmtId="43" formatCode="_-* #,##0.00_-;\-* #,##0.00_-;_-* &quot;-&quot;??_-;_-@_-"/>
    <numFmt numFmtId="164" formatCode="&quot;$&quot;#,##0.00"/>
    <numFmt numFmtId="165" formatCode="0.0%"/>
    <numFmt numFmtId="166" formatCode="&quot;$&quot;#,##0.00_);[Red]\(&quot;$&quot;#,##0.00\)"/>
    <numFmt numFmtId="167" formatCode="#,##0.00_ ;\-#,##0.00\ "/>
    <numFmt numFmtId="168" formatCode="&quot;$&quot;#,##0_%"/>
    <numFmt numFmtId="169" formatCode="#,##0_%"/>
    <numFmt numFmtId="170" formatCode="&quot;$&quot;#,##0.00_%;&quot;$&quot;#,##0.00_%"/>
    <numFmt numFmtId="171" formatCode="mmm\-yyyy_%"/>
  </numFmts>
  <fonts count="28">
    <font>
      <sz val="11"/>
      <color theme="1"/>
      <name val="Aptos Narrow"/>
      <family val="2"/>
      <scheme val="minor"/>
    </font>
    <font>
      <sz val="11"/>
      <color theme="1"/>
      <name val="Aptos Narrow"/>
      <family val="2"/>
      <scheme val="minor"/>
    </font>
    <font>
      <sz val="11"/>
      <color theme="0"/>
      <name val="Aptos Narrow"/>
      <family val="2"/>
      <scheme val="minor"/>
    </font>
    <font>
      <sz val="14"/>
      <color theme="1"/>
      <name val="Aptos Narrow"/>
      <family val="2"/>
      <scheme val="minor"/>
    </font>
    <font>
      <b/>
      <sz val="14"/>
      <color theme="1"/>
      <name val="Aptos Narrow"/>
      <family val="2"/>
      <scheme val="minor"/>
    </font>
    <font>
      <b/>
      <sz val="14"/>
      <color theme="9" tint="-0.499984740745262"/>
      <name val="Aptos Narrow"/>
      <family val="2"/>
      <scheme val="minor"/>
    </font>
    <font>
      <sz val="11"/>
      <color theme="1"/>
      <name val="Segoe UI"/>
      <family val="2"/>
    </font>
    <font>
      <b/>
      <sz val="11"/>
      <color theme="1"/>
      <name val="Segoe UI"/>
      <family val="2"/>
    </font>
    <font>
      <b/>
      <sz val="15"/>
      <color theme="3"/>
      <name val="Aptos Narrow"/>
      <family val="2"/>
      <scheme val="minor"/>
    </font>
    <font>
      <b/>
      <sz val="14"/>
      <color theme="5" tint="-0.499984740745262"/>
      <name val="Aptos Narrow"/>
      <family val="2"/>
      <scheme val="minor"/>
    </font>
    <font>
      <sz val="12"/>
      <color theme="1"/>
      <name val="Aptos Narrow"/>
      <family val="2"/>
      <scheme val="minor"/>
    </font>
    <font>
      <b/>
      <sz val="14"/>
      <color theme="3" tint="9.9978637043366805E-2"/>
      <name val="Aptos Narrow"/>
      <family val="2"/>
      <scheme val="minor"/>
    </font>
    <font>
      <b/>
      <sz val="10"/>
      <name val="Arial"/>
      <family val="2"/>
    </font>
    <font>
      <sz val="12"/>
      <color theme="0"/>
      <name val="Aptos Narrow"/>
      <family val="2"/>
      <scheme val="minor"/>
    </font>
    <font>
      <b/>
      <sz val="12"/>
      <color theme="1"/>
      <name val="Aptos Narrow"/>
      <family val="2"/>
      <scheme val="minor"/>
    </font>
    <font>
      <b/>
      <sz val="13"/>
      <color theme="3"/>
      <name val="Aptos Narrow"/>
      <family val="2"/>
      <scheme val="minor"/>
    </font>
    <font>
      <b/>
      <sz val="11"/>
      <color theme="1"/>
      <name val="Aptos Narrow"/>
      <family val="2"/>
      <scheme val="minor"/>
    </font>
    <font>
      <b/>
      <sz val="12"/>
      <color theme="9" tint="-0.499984740745262"/>
      <name val="Aptos Narrow"/>
      <family val="2"/>
      <scheme val="minor"/>
    </font>
    <font>
      <b/>
      <sz val="14"/>
      <color theme="8" tint="-0.499984740745262"/>
      <name val="Aptos Narrow"/>
      <family val="2"/>
      <scheme val="minor"/>
    </font>
    <font>
      <sz val="12"/>
      <color theme="9" tint="-0.499984740745262"/>
      <name val="Aptos Narrow"/>
      <family val="2"/>
      <scheme val="minor"/>
    </font>
    <font>
      <sz val="14"/>
      <color rgb="FF008080"/>
      <name val="Arial"/>
      <family val="2"/>
    </font>
    <font>
      <sz val="14"/>
      <color rgb="FF339966"/>
      <name val="Arial"/>
      <family val="2"/>
    </font>
    <font>
      <b/>
      <sz val="10"/>
      <name val="Lydian"/>
      <family val="2"/>
    </font>
    <font>
      <sz val="10"/>
      <name val="Arial"/>
      <family val="2"/>
    </font>
    <font>
      <sz val="8"/>
      <color rgb="FF008080"/>
      <name val="Arial"/>
      <family val="2"/>
    </font>
    <font>
      <sz val="11"/>
      <color theme="1"/>
      <name val="Calibri"/>
      <family val="2"/>
    </font>
    <font>
      <b/>
      <i/>
      <sz val="18"/>
      <color rgb="FF000000"/>
      <name val="Calibri"/>
      <family val="2"/>
    </font>
    <font>
      <b/>
      <sz val="11"/>
      <color rgb="FF000000"/>
      <name val="Calibri"/>
      <family val="2"/>
    </font>
  </fonts>
  <fills count="10">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6" tint="0.79998168889431442"/>
        <bgColor indexed="64"/>
      </patternFill>
    </fill>
  </fills>
  <borders count="36">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right/>
      <top/>
      <bottom style="thick">
        <color theme="4"/>
      </bottom>
      <diagonal/>
    </border>
    <border>
      <left style="thin">
        <color indexed="64"/>
      </left>
      <right style="thin">
        <color indexed="64"/>
      </right>
      <top/>
      <bottom/>
      <diagonal/>
    </border>
    <border>
      <left/>
      <right/>
      <top/>
      <bottom style="thick">
        <color theme="4" tint="0.4999847407452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thin">
        <color auto="1"/>
      </right>
      <top style="double">
        <color indexed="64"/>
      </top>
      <bottom style="medium">
        <color indexed="64"/>
      </bottom>
      <diagonal/>
    </border>
    <border>
      <left style="thin">
        <color auto="1"/>
      </left>
      <right style="thin">
        <color auto="1"/>
      </right>
      <top style="double">
        <color indexed="64"/>
      </top>
      <bottom style="medium">
        <color indexed="64"/>
      </bottom>
      <diagonal/>
    </border>
    <border>
      <left style="thin">
        <color auto="1"/>
      </left>
      <right/>
      <top style="double">
        <color indexed="64"/>
      </top>
      <bottom style="medium">
        <color indexed="64"/>
      </bottom>
      <diagonal/>
    </border>
    <border>
      <left style="double">
        <color indexed="64"/>
      </left>
      <right style="medium">
        <color indexed="64"/>
      </right>
      <top style="medium">
        <color indexed="64"/>
      </top>
      <bottom style="thin">
        <color auto="1"/>
      </bottom>
      <diagonal/>
    </border>
    <border>
      <left style="double">
        <color indexed="64"/>
      </left>
      <right style="medium">
        <color indexed="64"/>
      </right>
      <top style="thin">
        <color auto="1"/>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thin">
        <color indexed="64"/>
      </left>
      <right style="medium">
        <color indexed="64"/>
      </right>
      <top/>
      <bottom/>
      <diagonal/>
    </border>
    <border>
      <left style="thin">
        <color indexed="64"/>
      </left>
      <right style="medium">
        <color indexed="64"/>
      </right>
      <top style="double">
        <color indexed="64"/>
      </top>
      <bottom style="medium">
        <color indexed="64"/>
      </bottom>
      <diagonal/>
    </border>
    <border>
      <left style="double">
        <color indexed="64"/>
      </left>
      <right style="medium">
        <color indexed="64"/>
      </right>
      <top style="thin">
        <color auto="1"/>
      </top>
      <bottom style="medium">
        <color indexed="64"/>
      </bottom>
      <diagonal/>
    </border>
    <border>
      <left style="medium">
        <color indexed="64"/>
      </left>
      <right/>
      <top style="medium">
        <color indexed="64"/>
      </top>
      <bottom style="thick">
        <color theme="4"/>
      </bottom>
      <diagonal/>
    </border>
    <border>
      <left/>
      <right style="medium">
        <color indexed="64"/>
      </right>
      <top style="medium">
        <color indexed="64"/>
      </top>
      <bottom style="thick">
        <color theme="4"/>
      </bottom>
      <diagonal/>
    </border>
    <border>
      <left style="medium">
        <color indexed="64"/>
      </left>
      <right/>
      <top style="thin">
        <color indexed="64"/>
      </top>
      <bottom style="thick">
        <color theme="4" tint="0.499984740745262"/>
      </bottom>
      <diagonal/>
    </border>
    <border>
      <left/>
      <right style="medium">
        <color indexed="64"/>
      </right>
      <top style="thin">
        <color indexed="64"/>
      </top>
      <bottom style="thick">
        <color theme="4" tint="0.499984740745262"/>
      </bottom>
      <diagonal/>
    </border>
  </borders>
  <cellStyleXfs count="9">
    <xf numFmtId="0" fontId="0" fillId="0" borderId="0"/>
    <xf numFmtId="44" fontId="1" fillId="0" borderId="0" applyFon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1" fillId="0" borderId="0"/>
    <xf numFmtId="0" fontId="8" fillId="0" borderId="5" applyNumberFormat="0" applyFill="0" applyAlignment="0" applyProtection="0"/>
    <xf numFmtId="0" fontId="15" fillId="0" borderId="7" applyNumberFormat="0" applyFill="0" applyAlignment="0" applyProtection="0"/>
    <xf numFmtId="43" fontId="1" fillId="0" borderId="0" applyFont="0" applyFill="0" applyBorder="0" applyAlignment="0" applyProtection="0"/>
    <xf numFmtId="9" fontId="1" fillId="0" borderId="0" applyFont="0" applyFill="0" applyBorder="0" applyAlignment="0" applyProtection="0"/>
  </cellStyleXfs>
  <cellXfs count="109">
    <xf numFmtId="0" fontId="0" fillId="0" borderId="0" xfId="0"/>
    <xf numFmtId="44" fontId="3" fillId="0" borderId="2" xfId="1" applyFont="1" applyBorder="1"/>
    <xf numFmtId="0" fontId="7" fillId="4" borderId="2" xfId="0" applyFont="1" applyFill="1" applyBorder="1" applyAlignment="1">
      <alignment wrapText="1"/>
    </xf>
    <xf numFmtId="0" fontId="6" fillId="4" borderId="2" xfId="0" applyFont="1" applyFill="1" applyBorder="1" applyAlignment="1">
      <alignment horizontal="left" vertical="center" wrapText="1"/>
    </xf>
    <xf numFmtId="0" fontId="4" fillId="0" borderId="2" xfId="0" applyFont="1" applyBorder="1"/>
    <xf numFmtId="0" fontId="5" fillId="4" borderId="2" xfId="0" applyFont="1" applyFill="1" applyBorder="1" applyAlignment="1">
      <alignment horizontal="centerContinuous"/>
    </xf>
    <xf numFmtId="0" fontId="8" fillId="0" borderId="5" xfId="5"/>
    <xf numFmtId="0" fontId="3" fillId="0" borderId="0" xfId="0" applyFont="1"/>
    <xf numFmtId="0" fontId="11" fillId="0" borderId="0" xfId="0" applyFont="1"/>
    <xf numFmtId="0" fontId="9" fillId="0" borderId="0" xfId="0" applyFont="1"/>
    <xf numFmtId="0" fontId="9" fillId="5" borderId="0" xfId="0" applyFont="1" applyFill="1"/>
    <xf numFmtId="0" fontId="0" fillId="6" borderId="0" xfId="0" applyFill="1"/>
    <xf numFmtId="0" fontId="13" fillId="2" borderId="2" xfId="2" applyFont="1" applyBorder="1"/>
    <xf numFmtId="0" fontId="10" fillId="3" borderId="2" xfId="3" applyNumberFormat="1" applyFont="1" applyBorder="1"/>
    <xf numFmtId="165" fontId="10" fillId="3" borderId="2" xfId="3" applyNumberFormat="1" applyFont="1" applyBorder="1"/>
    <xf numFmtId="166" fontId="10" fillId="3" borderId="2" xfId="3" applyNumberFormat="1" applyFont="1" applyBorder="1"/>
    <xf numFmtId="44" fontId="16" fillId="9" borderId="2" xfId="1" applyFont="1" applyFill="1" applyBorder="1"/>
    <xf numFmtId="0" fontId="0" fillId="0" borderId="10" xfId="0" applyBorder="1"/>
    <xf numFmtId="0" fontId="0" fillId="0" borderId="11" xfId="0" applyBorder="1"/>
    <xf numFmtId="44" fontId="0" fillId="0" borderId="8" xfId="1" applyFont="1" applyBorder="1"/>
    <xf numFmtId="44" fontId="0" fillId="0" borderId="3" xfId="1" applyFont="1" applyBorder="1"/>
    <xf numFmtId="44" fontId="0" fillId="0" borderId="9" xfId="1" applyFont="1" applyBorder="1"/>
    <xf numFmtId="44" fontId="0" fillId="0" borderId="10" xfId="1" applyFont="1" applyBorder="1"/>
    <xf numFmtId="44" fontId="0" fillId="0" borderId="0" xfId="1" applyFont="1" applyBorder="1"/>
    <xf numFmtId="44" fontId="0" fillId="0" borderId="11" xfId="1" applyFont="1" applyBorder="1"/>
    <xf numFmtId="44" fontId="0" fillId="0" borderId="12" xfId="1" applyFont="1" applyBorder="1"/>
    <xf numFmtId="44" fontId="0" fillId="0" borderId="4" xfId="1" applyFont="1" applyBorder="1"/>
    <xf numFmtId="44" fontId="0" fillId="0" borderId="13" xfId="1" applyFont="1" applyBorder="1"/>
    <xf numFmtId="0" fontId="0" fillId="7" borderId="12" xfId="0" applyFill="1" applyBorder="1"/>
    <xf numFmtId="8" fontId="18" fillId="7" borderId="18" xfId="0" applyNumberFormat="1" applyFont="1" applyFill="1" applyBorder="1"/>
    <xf numFmtId="0" fontId="14" fillId="9" borderId="21" xfId="0" applyFont="1" applyFill="1" applyBorder="1"/>
    <xf numFmtId="8" fontId="10" fillId="0" borderId="22" xfId="0" applyNumberFormat="1" applyFont="1" applyBorder="1"/>
    <xf numFmtId="8" fontId="10" fillId="0" borderId="23" xfId="0" applyNumberFormat="1" applyFont="1" applyBorder="1"/>
    <xf numFmtId="8" fontId="14" fillId="9" borderId="23" xfId="0" applyNumberFormat="1" applyFont="1" applyFill="1" applyBorder="1"/>
    <xf numFmtId="0" fontId="4" fillId="8" borderId="26" xfId="0" applyFont="1" applyFill="1" applyBorder="1"/>
    <xf numFmtId="8" fontId="18" fillId="7" borderId="15" xfId="0" applyNumberFormat="1" applyFont="1" applyFill="1" applyBorder="1"/>
    <xf numFmtId="8" fontId="10" fillId="0" borderId="27" xfId="0" applyNumberFormat="1" applyFont="1" applyBorder="1"/>
    <xf numFmtId="44" fontId="0" fillId="0" borderId="28" xfId="1" applyFont="1" applyBorder="1"/>
    <xf numFmtId="44" fontId="0" fillId="0" borderId="15" xfId="1" applyFont="1" applyBorder="1"/>
    <xf numFmtId="8" fontId="14" fillId="9" borderId="27" xfId="0" applyNumberFormat="1" applyFont="1" applyFill="1" applyBorder="1"/>
    <xf numFmtId="44" fontId="16" fillId="9" borderId="15" xfId="1" applyFont="1" applyFill="1" applyBorder="1"/>
    <xf numFmtId="8" fontId="10" fillId="0" borderId="17" xfId="0" applyNumberFormat="1" applyFont="1" applyBorder="1"/>
    <xf numFmtId="44" fontId="0" fillId="0" borderId="16" xfId="1" applyFont="1" applyBorder="1"/>
    <xf numFmtId="0" fontId="0" fillId="7" borderId="10" xfId="0" applyFill="1" applyBorder="1"/>
    <xf numFmtId="0" fontId="0" fillId="7" borderId="11" xfId="0" applyFill="1" applyBorder="1"/>
    <xf numFmtId="8" fontId="10" fillId="0" borderId="31" xfId="0" applyNumberFormat="1" applyFont="1" applyBorder="1"/>
    <xf numFmtId="0" fontId="8" fillId="0" borderId="32" xfId="5" applyBorder="1"/>
    <xf numFmtId="0" fontId="8" fillId="0" borderId="33" xfId="5" applyBorder="1"/>
    <xf numFmtId="0" fontId="10" fillId="0" borderId="10" xfId="0" applyFont="1" applyBorder="1"/>
    <xf numFmtId="0" fontId="10" fillId="0" borderId="11" xfId="0" applyFont="1" applyBorder="1"/>
    <xf numFmtId="8" fontId="10" fillId="0" borderId="11" xfId="0" applyNumberFormat="1" applyFont="1" applyBorder="1"/>
    <xf numFmtId="6" fontId="10" fillId="0" borderId="11" xfId="0" applyNumberFormat="1" applyFont="1" applyBorder="1"/>
    <xf numFmtId="0" fontId="10" fillId="0" borderId="12" xfId="0" applyFont="1" applyBorder="1"/>
    <xf numFmtId="8" fontId="18" fillId="7" borderId="16" xfId="0" applyNumberFormat="1" applyFont="1" applyFill="1" applyBorder="1"/>
    <xf numFmtId="0" fontId="15" fillId="0" borderId="34" xfId="6" applyBorder="1"/>
    <xf numFmtId="0" fontId="15" fillId="0" borderId="35" xfId="6" applyBorder="1"/>
    <xf numFmtId="0" fontId="10" fillId="0" borderId="24" xfId="0" applyFont="1" applyBorder="1"/>
    <xf numFmtId="6" fontId="10" fillId="0" borderId="25" xfId="0" applyNumberFormat="1" applyFont="1" applyBorder="1"/>
    <xf numFmtId="0" fontId="10" fillId="0" borderId="19" xfId="0" applyFont="1" applyBorder="1"/>
    <xf numFmtId="0" fontId="10" fillId="0" borderId="20" xfId="0" applyFont="1" applyBorder="1"/>
    <xf numFmtId="0" fontId="10" fillId="0" borderId="30" xfId="0" applyFont="1" applyBorder="1"/>
    <xf numFmtId="0" fontId="20" fillId="0" borderId="0" xfId="0" applyFont="1" applyAlignment="1">
      <alignment horizontal="left"/>
    </xf>
    <xf numFmtId="0" fontId="21" fillId="0" borderId="0" xfId="0" applyFont="1" applyAlignment="1">
      <alignment horizontal="left"/>
    </xf>
    <xf numFmtId="0" fontId="22" fillId="0" borderId="0" xfId="0" applyFont="1" applyAlignment="1">
      <alignment horizontal="center"/>
    </xf>
    <xf numFmtId="0" fontId="12" fillId="0" borderId="1" xfId="0" applyFont="1" applyBorder="1"/>
    <xf numFmtId="0" fontId="12" fillId="0" borderId="1" xfId="0" applyFont="1" applyBorder="1" applyAlignment="1">
      <alignment horizontal="center"/>
    </xf>
    <xf numFmtId="0" fontId="23" fillId="0" borderId="1" xfId="0" applyFont="1" applyBorder="1"/>
    <xf numFmtId="0" fontId="23" fillId="0" borderId="0" xfId="0" applyFont="1"/>
    <xf numFmtId="0" fontId="12" fillId="0" borderId="0" xfId="0" applyFont="1"/>
    <xf numFmtId="3" fontId="23" fillId="0" borderId="0" xfId="0" applyNumberFormat="1" applyFont="1"/>
    <xf numFmtId="3" fontId="23" fillId="0" borderId="0" xfId="7" applyNumberFormat="1" applyFont="1"/>
    <xf numFmtId="167" fontId="23" fillId="0" borderId="0" xfId="7" applyNumberFormat="1" applyFont="1"/>
    <xf numFmtId="3" fontId="0" fillId="0" borderId="0" xfId="0" applyNumberFormat="1"/>
    <xf numFmtId="3" fontId="24" fillId="0" borderId="0" xfId="0" applyNumberFormat="1" applyFont="1" applyAlignment="1">
      <alignment horizontal="right"/>
    </xf>
    <xf numFmtId="43" fontId="25" fillId="0" borderId="0" xfId="7" applyFont="1"/>
    <xf numFmtId="164" fontId="10" fillId="5" borderId="2" xfId="3" applyNumberFormat="1" applyFont="1" applyFill="1" applyBorder="1"/>
    <xf numFmtId="0" fontId="26" fillId="0" borderId="0" xfId="0" applyFont="1"/>
    <xf numFmtId="0" fontId="25" fillId="0" borderId="0" xfId="0" applyFont="1"/>
    <xf numFmtId="0" fontId="12" fillId="0" borderId="1" xfId="0" applyFont="1" applyBorder="1" applyAlignment="1">
      <alignment horizontal="center" vertical="center"/>
    </xf>
    <xf numFmtId="0" fontId="14" fillId="0" borderId="0" xfId="0" applyFont="1" applyAlignment="1">
      <alignment horizontal="center" vertical="center" textRotation="90" wrapText="1"/>
    </xf>
    <xf numFmtId="0" fontId="17" fillId="4" borderId="8" xfId="0" applyFont="1" applyFill="1" applyBorder="1" applyAlignment="1">
      <alignment horizontal="center" wrapText="1"/>
    </xf>
    <xf numFmtId="0" fontId="17" fillId="4" borderId="9" xfId="0" applyFont="1" applyFill="1" applyBorder="1" applyAlignment="1">
      <alignment horizontal="center" wrapText="1"/>
    </xf>
    <xf numFmtId="0" fontId="17" fillId="4" borderId="10" xfId="0" applyFont="1" applyFill="1" applyBorder="1" applyAlignment="1">
      <alignment horizontal="center" wrapText="1"/>
    </xf>
    <xf numFmtId="0" fontId="17" fillId="4" borderId="11" xfId="0" applyFont="1" applyFill="1" applyBorder="1" applyAlignment="1">
      <alignment horizontal="center" wrapText="1"/>
    </xf>
    <xf numFmtId="0" fontId="17" fillId="4" borderId="24" xfId="0" applyFont="1" applyFill="1" applyBorder="1" applyAlignment="1">
      <alignment horizontal="center" wrapText="1"/>
    </xf>
    <xf numFmtId="0" fontId="17" fillId="4" borderId="25" xfId="0" applyFont="1" applyFill="1" applyBorder="1" applyAlignment="1">
      <alignment horizontal="center" wrapText="1"/>
    </xf>
    <xf numFmtId="0" fontId="4" fillId="8" borderId="14" xfId="0" applyFont="1" applyFill="1" applyBorder="1" applyAlignment="1">
      <alignment horizontal="center"/>
    </xf>
    <xf numFmtId="0" fontId="4" fillId="8" borderId="6" xfId="0" applyFont="1" applyFill="1" applyBorder="1" applyAlignment="1">
      <alignment horizontal="center"/>
    </xf>
    <xf numFmtId="0" fontId="4" fillId="8" borderId="29" xfId="0" applyFont="1" applyFill="1" applyBorder="1" applyAlignment="1">
      <alignment horizontal="center"/>
    </xf>
    <xf numFmtId="0" fontId="4" fillId="8" borderId="8" xfId="0" applyFont="1" applyFill="1" applyBorder="1" applyAlignment="1">
      <alignment horizontal="center" vertical="center" textRotation="90"/>
    </xf>
    <xf numFmtId="0" fontId="4" fillId="8" borderId="10" xfId="0" applyFont="1" applyFill="1" applyBorder="1" applyAlignment="1">
      <alignment horizontal="center" vertical="center" textRotation="90"/>
    </xf>
    <xf numFmtId="0" fontId="4" fillId="8" borderId="12" xfId="0" applyFont="1" applyFill="1" applyBorder="1" applyAlignment="1">
      <alignment horizontal="center" vertical="center" textRotation="90"/>
    </xf>
    <xf numFmtId="0" fontId="5" fillId="4" borderId="8"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22" fillId="0" borderId="0" xfId="0" applyFont="1" applyAlignment="1">
      <alignment horizontal="center"/>
    </xf>
    <xf numFmtId="0" fontId="25" fillId="4" borderId="2" xfId="0" applyFont="1" applyFill="1" applyBorder="1"/>
    <xf numFmtId="0" fontId="0" fillId="4" borderId="2" xfId="0" applyFill="1" applyBorder="1"/>
    <xf numFmtId="0" fontId="27" fillId="4" borderId="2" xfId="0" applyFont="1" applyFill="1" applyBorder="1" applyAlignment="1">
      <alignment horizontal="right"/>
    </xf>
    <xf numFmtId="0" fontId="25" fillId="4" borderId="2" xfId="0" applyFont="1" applyFill="1" applyBorder="1" applyAlignment="1">
      <alignment horizontal="right"/>
    </xf>
    <xf numFmtId="168" fontId="25" fillId="4" borderId="2" xfId="0" applyNumberFormat="1" applyFont="1" applyFill="1" applyBorder="1"/>
    <xf numFmtId="9" fontId="25" fillId="4" borderId="2" xfId="8" applyFont="1" applyFill="1" applyBorder="1"/>
    <xf numFmtId="10" fontId="25" fillId="4" borderId="2" xfId="8" applyNumberFormat="1" applyFont="1" applyFill="1" applyBorder="1"/>
    <xf numFmtId="169" fontId="25" fillId="4" borderId="2" xfId="0" applyNumberFormat="1" applyFont="1" applyFill="1" applyBorder="1"/>
    <xf numFmtId="170" fontId="25" fillId="4" borderId="2" xfId="0" applyNumberFormat="1" applyFont="1" applyFill="1" applyBorder="1"/>
    <xf numFmtId="171" fontId="25" fillId="4" borderId="2" xfId="0" applyNumberFormat="1" applyFont="1" applyFill="1" applyBorder="1"/>
  </cellXfs>
  <cellStyles count="9">
    <cellStyle name="20% - Accent1" xfId="3" builtinId="30"/>
    <cellStyle name="Accent1" xfId="2" builtinId="29"/>
    <cellStyle name="Comma" xfId="7" builtinId="3"/>
    <cellStyle name="Currency" xfId="1" builtinId="4"/>
    <cellStyle name="Heading 1" xfId="5" builtinId="16"/>
    <cellStyle name="Heading 2" xfId="6" builtinId="17"/>
    <cellStyle name="Normal" xfId="0" builtinId="0"/>
    <cellStyle name="Normal 2" xfId="4" xr:uid="{9322A26A-81C9-492E-829D-24FCE5276AC1}"/>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72" row="1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A933F5E-9572-4E3B-A141-3C74736B261D}">
  <we:reference id="wa104381701" version="1.0.0.4" store="en-US" storeType="OMEX"/>
  <we:alternateReferences>
    <we:reference id="WA104381701" version="1.0.0.4" store="" storeType="OMEX"/>
  </we:alternateReferences>
  <we:properties/>
  <we:bindings>
    <we:binding id="currentSelection" type="table" appref="{5A25E250-522A-436E-BFB7-9AC0840E3A04}"/>
  </we:bindings>
  <we:snapshot xmlns:r="http://schemas.openxmlformats.org/officeDocument/2006/relationships"/>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7DB73-C4BD-45F5-A2D6-F66A25D22CE9}">
  <sheetPr codeName="Sheet1"/>
  <dimension ref="A1:M7"/>
  <sheetViews>
    <sheetView workbookViewId="0">
      <selection activeCell="B6" sqref="B6"/>
    </sheetView>
  </sheetViews>
  <sheetFormatPr defaultRowHeight="15"/>
  <cols>
    <col min="1" max="1" width="15.28515625" bestFit="1" customWidth="1"/>
    <col min="2" max="2" width="8.5703125" bestFit="1" customWidth="1"/>
    <col min="10" max="10" width="1.140625" style="11" customWidth="1"/>
    <col min="11" max="11" width="17.85546875" customWidth="1"/>
    <col min="12" max="13" width="21.7109375" customWidth="1"/>
  </cols>
  <sheetData>
    <row r="1" spans="1:13" ht="28.5" customHeight="1" thickBot="1">
      <c r="A1" s="6" t="s">
        <v>26</v>
      </c>
      <c r="B1" s="6" t="s">
        <v>27</v>
      </c>
      <c r="K1" s="79" t="s">
        <v>0</v>
      </c>
      <c r="L1" s="78" t="s">
        <v>1</v>
      </c>
      <c r="M1" s="78"/>
    </row>
    <row r="2" spans="1:13" ht="19.5" customHeight="1" thickTop="1">
      <c r="A2" s="7" t="s">
        <v>28</v>
      </c>
      <c r="B2" s="7">
        <v>52</v>
      </c>
      <c r="K2" s="79"/>
      <c r="L2" s="12" t="s">
        <v>2</v>
      </c>
      <c r="M2" s="75"/>
    </row>
    <row r="3" spans="1:13" ht="18.75" customHeight="1">
      <c r="A3" s="7" t="s">
        <v>29</v>
      </c>
      <c r="B3" s="7">
        <v>45</v>
      </c>
      <c r="K3" s="79"/>
      <c r="L3" s="12" t="s">
        <v>36</v>
      </c>
      <c r="M3" s="13">
        <v>20</v>
      </c>
    </row>
    <row r="4" spans="1:13" ht="18.75">
      <c r="A4" s="7" t="s">
        <v>30</v>
      </c>
      <c r="B4" s="7">
        <v>48</v>
      </c>
      <c r="K4" s="79"/>
      <c r="L4" s="12" t="s">
        <v>3</v>
      </c>
      <c r="M4" s="14">
        <v>2.5000000000000001E-2</v>
      </c>
    </row>
    <row r="5" spans="1:13" ht="18.75">
      <c r="A5" s="7" t="s">
        <v>31</v>
      </c>
      <c r="B5" s="7">
        <v>60</v>
      </c>
      <c r="K5" s="79"/>
      <c r="L5" s="12" t="s">
        <v>4</v>
      </c>
      <c r="M5" s="15">
        <f>PMT(M4/12,M3*12,M2)</f>
        <v>0</v>
      </c>
    </row>
    <row r="6" spans="1:13" ht="18.75">
      <c r="A6" s="7" t="s">
        <v>32</v>
      </c>
      <c r="B6" s="10"/>
      <c r="C6" s="9" t="s">
        <v>34</v>
      </c>
    </row>
    <row r="7" spans="1:13" ht="18.75">
      <c r="A7" s="7" t="s">
        <v>33</v>
      </c>
      <c r="B7" s="7">
        <f>AVERAGE(B2:B6)</f>
        <v>51.25</v>
      </c>
      <c r="C7" s="8" t="s">
        <v>35</v>
      </c>
    </row>
  </sheetData>
  <mergeCells count="2">
    <mergeCell ref="L1:M1"/>
    <mergeCell ref="K1:K5"/>
  </mergeCells>
  <pageMargins left="0.7" right="0.7" top="0.75" bottom="0.75" header="0.3" footer="0.3"/>
  <extLst>
    <ext xmlns:x15="http://schemas.microsoft.com/office/spreadsheetml/2010/11/main" uri="{F7C9EE02-42E1-4005-9D12-6889AFFD525C}">
      <x15:webExtensions xmlns:xm="http://schemas.microsoft.com/office/excel/2006/main">
        <x15:webExtension appRef="{5A25E250-522A-436E-BFB7-9AC0840E3A04}">
          <xm:f>#REF!</xm:f>
        </x15:webExtension>
      </x15:webExtens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CFE4D-049B-46AC-A0E0-6CA3889DD54F}">
  <sheetPr codeName="Sheet2"/>
  <dimension ref="B2:H11"/>
  <sheetViews>
    <sheetView workbookViewId="0">
      <selection activeCell="C6" sqref="C6"/>
    </sheetView>
  </sheetViews>
  <sheetFormatPr defaultRowHeight="15"/>
  <cols>
    <col min="2" max="3" width="25.85546875" customWidth="1"/>
    <col min="8" max="8" width="62.7109375" customWidth="1"/>
  </cols>
  <sheetData>
    <row r="2" spans="2:8" ht="16.5">
      <c r="H2" s="2" t="s">
        <v>12</v>
      </c>
    </row>
    <row r="3" spans="2:8" ht="16.5">
      <c r="H3" s="3" t="s">
        <v>37</v>
      </c>
    </row>
    <row r="4" spans="2:8" ht="33">
      <c r="H4" s="3" t="s">
        <v>38</v>
      </c>
    </row>
    <row r="5" spans="2:8" ht="18.75">
      <c r="B5" s="5" t="s">
        <v>11</v>
      </c>
      <c r="C5" s="5"/>
    </row>
    <row r="6" spans="2:8" ht="18.75">
      <c r="B6" s="4" t="s">
        <v>5</v>
      </c>
      <c r="C6" s="1">
        <v>5000</v>
      </c>
    </row>
    <row r="7" spans="2:8" ht="18.75">
      <c r="B7" s="4" t="s">
        <v>6</v>
      </c>
      <c r="C7" s="1">
        <v>1500</v>
      </c>
    </row>
    <row r="8" spans="2:8" ht="18.75">
      <c r="B8" s="4" t="s">
        <v>7</v>
      </c>
      <c r="C8" s="1">
        <v>300</v>
      </c>
    </row>
    <row r="9" spans="2:8" ht="18.75">
      <c r="B9" s="4" t="s">
        <v>8</v>
      </c>
      <c r="C9" s="1">
        <v>600</v>
      </c>
    </row>
    <row r="10" spans="2:8" ht="18.75">
      <c r="B10" s="4" t="s">
        <v>9</v>
      </c>
      <c r="C10" s="1">
        <v>800</v>
      </c>
    </row>
    <row r="11" spans="2:8" ht="18.75">
      <c r="B11" s="4" t="s">
        <v>10</v>
      </c>
      <c r="C11" s="1">
        <f>C6-(C7+C8+C9+C10)</f>
        <v>1800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0D8BF-FBC1-42BC-B67C-318DC6CA384F}">
  <sheetPr codeName="Sheet3"/>
  <dimension ref="A1:P17"/>
  <sheetViews>
    <sheetView zoomScale="106" zoomScaleNormal="106" workbookViewId="0">
      <selection activeCell="D4" sqref="D4:E17"/>
    </sheetView>
  </sheetViews>
  <sheetFormatPr defaultRowHeight="15"/>
  <cols>
    <col min="1" max="1" width="35.42578125" bestFit="1" customWidth="1"/>
    <col min="2" max="2" width="15.7109375" bestFit="1" customWidth="1"/>
    <col min="4" max="4" width="14.7109375" customWidth="1"/>
    <col min="5" max="5" width="20.5703125" customWidth="1"/>
    <col min="7" max="7" width="4.42578125" customWidth="1"/>
    <col min="8" max="8" width="15.7109375" bestFit="1" customWidth="1"/>
    <col min="9" max="16" width="15.140625" customWidth="1"/>
  </cols>
  <sheetData>
    <row r="1" spans="1:16" ht="39.75" customHeight="1" thickBot="1">
      <c r="A1" s="46" t="s">
        <v>39</v>
      </c>
      <c r="B1" s="47"/>
      <c r="D1" s="80" t="s">
        <v>42</v>
      </c>
      <c r="E1" s="81"/>
      <c r="G1" s="92" t="s">
        <v>43</v>
      </c>
      <c r="H1" s="93"/>
      <c r="I1" s="93"/>
      <c r="J1" s="93"/>
      <c r="K1" s="93"/>
      <c r="L1" s="93"/>
      <c r="M1" s="93"/>
      <c r="N1" s="93"/>
      <c r="O1" s="93"/>
      <c r="P1" s="94"/>
    </row>
    <row r="2" spans="1:16" ht="24" customHeight="1" thickTop="1">
      <c r="A2" s="17"/>
      <c r="B2" s="18"/>
      <c r="D2" s="82"/>
      <c r="E2" s="83"/>
      <c r="G2" s="95"/>
      <c r="H2" s="96"/>
      <c r="I2" s="96"/>
      <c r="J2" s="96"/>
      <c r="K2" s="96"/>
      <c r="L2" s="96"/>
      <c r="M2" s="96"/>
      <c r="N2" s="96"/>
      <c r="O2" s="96"/>
      <c r="P2" s="97"/>
    </row>
    <row r="3" spans="1:16" ht="18" customHeight="1" thickBot="1">
      <c r="A3" s="54" t="s">
        <v>13</v>
      </c>
      <c r="B3" s="55"/>
      <c r="D3" s="84"/>
      <c r="E3" s="85"/>
      <c r="G3" s="43"/>
      <c r="H3" s="44"/>
      <c r="I3" s="86" t="s">
        <v>41</v>
      </c>
      <c r="J3" s="87"/>
      <c r="K3" s="87"/>
      <c r="L3" s="87"/>
      <c r="M3" s="87"/>
      <c r="N3" s="87"/>
      <c r="O3" s="87"/>
      <c r="P3" s="88"/>
    </row>
    <row r="4" spans="1:16" ht="21" customHeight="1" thickTop="1" thickBot="1">
      <c r="A4" s="48" t="s">
        <v>14</v>
      </c>
      <c r="B4" s="49">
        <v>20000</v>
      </c>
      <c r="D4" s="34" t="s">
        <v>40</v>
      </c>
      <c r="E4" s="35">
        <f>B16</f>
        <v>218000</v>
      </c>
      <c r="G4" s="28"/>
      <c r="H4" s="29">
        <f>B16</f>
        <v>218000</v>
      </c>
      <c r="I4" s="58">
        <v>15000</v>
      </c>
      <c r="J4" s="59">
        <v>16000</v>
      </c>
      <c r="K4" s="59">
        <v>17000</v>
      </c>
      <c r="L4" s="59">
        <v>18000</v>
      </c>
      <c r="M4" s="59">
        <v>19000</v>
      </c>
      <c r="N4" s="30">
        <v>20000</v>
      </c>
      <c r="O4" s="59">
        <v>21000</v>
      </c>
      <c r="P4" s="60">
        <v>22000</v>
      </c>
    </row>
    <row r="5" spans="1:16" ht="15.75" customHeight="1">
      <c r="A5" s="48" t="s">
        <v>15</v>
      </c>
      <c r="B5" s="50">
        <v>20.5</v>
      </c>
      <c r="D5" s="36">
        <v>17</v>
      </c>
      <c r="E5" s="37"/>
      <c r="G5" s="89" t="s">
        <v>40</v>
      </c>
      <c r="H5" s="31">
        <v>17</v>
      </c>
      <c r="I5" s="19"/>
      <c r="J5" s="20"/>
      <c r="K5" s="20"/>
      <c r="L5" s="20"/>
      <c r="M5" s="20"/>
      <c r="N5" s="20"/>
      <c r="O5" s="20"/>
      <c r="P5" s="21"/>
    </row>
    <row r="6" spans="1:16" ht="15.75" customHeight="1">
      <c r="A6" s="48" t="s">
        <v>16</v>
      </c>
      <c r="B6" s="50">
        <v>3.5</v>
      </c>
      <c r="D6" s="36">
        <v>17.5</v>
      </c>
      <c r="E6" s="38"/>
      <c r="G6" s="90"/>
      <c r="H6" s="32">
        <v>17.5</v>
      </c>
      <c r="I6" s="22"/>
      <c r="J6" s="23"/>
      <c r="K6" s="23"/>
      <c r="L6" s="23"/>
      <c r="M6" s="23"/>
      <c r="N6" s="23"/>
      <c r="O6" s="23"/>
      <c r="P6" s="24"/>
    </row>
    <row r="7" spans="1:16" ht="15.75" customHeight="1">
      <c r="A7" s="48" t="s">
        <v>17</v>
      </c>
      <c r="B7" s="51">
        <v>100000</v>
      </c>
      <c r="D7" s="36">
        <v>18</v>
      </c>
      <c r="E7" s="38"/>
      <c r="G7" s="90"/>
      <c r="H7" s="32">
        <v>18</v>
      </c>
      <c r="I7" s="22"/>
      <c r="J7" s="23"/>
      <c r="K7" s="23"/>
      <c r="L7" s="23"/>
      <c r="M7" s="23"/>
      <c r="N7" s="23"/>
      <c r="O7" s="23"/>
      <c r="P7" s="24"/>
    </row>
    <row r="8" spans="1:16" ht="15.75" customHeight="1">
      <c r="A8" s="48" t="s">
        <v>18</v>
      </c>
      <c r="B8" s="51">
        <v>20000</v>
      </c>
      <c r="D8" s="36">
        <v>18.5</v>
      </c>
      <c r="E8" s="38"/>
      <c r="G8" s="90"/>
      <c r="H8" s="32">
        <v>18.5</v>
      </c>
      <c r="I8" s="22"/>
      <c r="J8" s="23"/>
      <c r="K8" s="23"/>
      <c r="L8" s="23"/>
      <c r="M8" s="23"/>
      <c r="N8" s="23"/>
      <c r="O8" s="23"/>
      <c r="P8" s="24"/>
    </row>
    <row r="9" spans="1:16" ht="15.75" customHeight="1">
      <c r="A9" s="56" t="s">
        <v>19</v>
      </c>
      <c r="B9" s="57">
        <v>2000</v>
      </c>
      <c r="D9" s="36">
        <v>19</v>
      </c>
      <c r="E9" s="38"/>
      <c r="G9" s="90"/>
      <c r="H9" s="32">
        <v>19</v>
      </c>
      <c r="I9" s="22"/>
      <c r="J9" s="23"/>
      <c r="K9" s="23"/>
      <c r="L9" s="23"/>
      <c r="M9" s="23"/>
      <c r="N9" s="23"/>
      <c r="O9" s="23"/>
      <c r="P9" s="24"/>
    </row>
    <row r="10" spans="1:16" ht="15.75" customHeight="1">
      <c r="A10" s="17"/>
      <c r="B10" s="18"/>
      <c r="D10" s="36">
        <v>19.5</v>
      </c>
      <c r="E10" s="38"/>
      <c r="G10" s="90"/>
      <c r="H10" s="32">
        <v>19.5</v>
      </c>
      <c r="I10" s="22"/>
      <c r="J10" s="23"/>
      <c r="K10" s="23"/>
      <c r="L10" s="23"/>
      <c r="M10" s="23"/>
      <c r="N10" s="23"/>
      <c r="O10" s="23"/>
      <c r="P10" s="24"/>
    </row>
    <row r="11" spans="1:16" ht="18" customHeight="1" thickBot="1">
      <c r="A11" s="54" t="s">
        <v>20</v>
      </c>
      <c r="B11" s="55"/>
      <c r="D11" s="36">
        <v>20</v>
      </c>
      <c r="E11" s="38"/>
      <c r="G11" s="90"/>
      <c r="H11" s="32">
        <v>20</v>
      </c>
      <c r="I11" s="22"/>
      <c r="J11" s="23"/>
      <c r="K11" s="23"/>
      <c r="L11" s="23"/>
      <c r="M11" s="23"/>
      <c r="N11" s="23"/>
      <c r="O11" s="23"/>
      <c r="P11" s="24"/>
    </row>
    <row r="12" spans="1:16" ht="16.5" customHeight="1" thickTop="1">
      <c r="A12" s="48" t="s">
        <v>21</v>
      </c>
      <c r="B12" s="50">
        <f>B4*B5</f>
        <v>410000</v>
      </c>
      <c r="D12" s="39">
        <v>20.5</v>
      </c>
      <c r="E12" s="40"/>
      <c r="G12" s="90"/>
      <c r="H12" s="33">
        <v>20.5</v>
      </c>
      <c r="I12" s="22"/>
      <c r="J12" s="23"/>
      <c r="K12" s="23"/>
      <c r="L12" s="23"/>
      <c r="M12" s="23"/>
      <c r="N12" s="16"/>
      <c r="O12" s="23"/>
      <c r="P12" s="24"/>
    </row>
    <row r="13" spans="1:16" ht="15.75" customHeight="1">
      <c r="A13" s="48" t="s">
        <v>22</v>
      </c>
      <c r="B13" s="50">
        <f>B4*B6</f>
        <v>70000</v>
      </c>
      <c r="D13" s="36">
        <v>21</v>
      </c>
      <c r="E13" s="38"/>
      <c r="G13" s="90"/>
      <c r="H13" s="32">
        <v>21</v>
      </c>
      <c r="I13" s="22"/>
      <c r="J13" s="23"/>
      <c r="K13" s="23"/>
      <c r="L13" s="23"/>
      <c r="M13" s="23"/>
      <c r="N13" s="23"/>
      <c r="O13" s="23"/>
      <c r="P13" s="24"/>
    </row>
    <row r="14" spans="1:16" ht="15.75" customHeight="1">
      <c r="A14" s="48" t="s">
        <v>23</v>
      </c>
      <c r="B14" s="50">
        <f>B12-B13</f>
        <v>340000</v>
      </c>
      <c r="D14" s="36">
        <v>21.5</v>
      </c>
      <c r="E14" s="38"/>
      <c r="G14" s="90"/>
      <c r="H14" s="32">
        <v>21.5</v>
      </c>
      <c r="I14" s="22"/>
      <c r="J14" s="23"/>
      <c r="K14" s="23"/>
      <c r="L14" s="23"/>
      <c r="M14" s="23"/>
      <c r="N14" s="23"/>
      <c r="O14" s="23"/>
      <c r="P14" s="24"/>
    </row>
    <row r="15" spans="1:16" ht="15.75" customHeight="1">
      <c r="A15" s="48" t="s">
        <v>24</v>
      </c>
      <c r="B15" s="51">
        <f>B7+B8+B9</f>
        <v>122000</v>
      </c>
      <c r="D15" s="36">
        <v>22</v>
      </c>
      <c r="E15" s="38"/>
      <c r="G15" s="90"/>
      <c r="H15" s="32">
        <v>22</v>
      </c>
      <c r="I15" s="22"/>
      <c r="J15" s="23"/>
      <c r="K15" s="23"/>
      <c r="L15" s="23"/>
      <c r="M15" s="23"/>
      <c r="N15" s="23"/>
      <c r="O15" s="23"/>
      <c r="P15" s="24"/>
    </row>
    <row r="16" spans="1:16" ht="19.5" customHeight="1" thickBot="1">
      <c r="A16" s="52" t="s">
        <v>25</v>
      </c>
      <c r="B16" s="53">
        <f>B14-B15</f>
        <v>218000</v>
      </c>
      <c r="D16" s="36">
        <v>22.5</v>
      </c>
      <c r="E16" s="38"/>
      <c r="G16" s="90"/>
      <c r="H16" s="32">
        <v>22.5</v>
      </c>
      <c r="I16" s="22"/>
      <c r="J16" s="23"/>
      <c r="K16" s="23"/>
      <c r="L16" s="23"/>
      <c r="M16" s="23"/>
      <c r="N16" s="23"/>
      <c r="O16" s="23"/>
      <c r="P16" s="24"/>
    </row>
    <row r="17" spans="4:16" ht="16.5" thickBot="1">
      <c r="D17" s="41">
        <v>23</v>
      </c>
      <c r="E17" s="42"/>
      <c r="G17" s="91"/>
      <c r="H17" s="45">
        <v>23</v>
      </c>
      <c r="I17" s="25"/>
      <c r="J17" s="26"/>
      <c r="K17" s="26"/>
      <c r="L17" s="26"/>
      <c r="M17" s="26"/>
      <c r="N17" s="26"/>
      <c r="O17" s="26"/>
      <c r="P17" s="27"/>
    </row>
  </sheetData>
  <mergeCells count="4">
    <mergeCell ref="D1:E3"/>
    <mergeCell ref="I3:P3"/>
    <mergeCell ref="G5:G17"/>
    <mergeCell ref="G1:P2"/>
  </mergeCells>
  <pageMargins left="0.7" right="0.7" top="0.75" bottom="0.75" header="0.3" footer="0.3"/>
  <ignoredErrors>
    <ignoredError sqref="B1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BEE3B-5C95-4483-9A26-FC6BB2D87A79}">
  <sheetPr codeName="Sheet4"/>
  <dimension ref="B1:F10"/>
  <sheetViews>
    <sheetView workbookViewId="0">
      <selection activeCell="F18" sqref="F18"/>
    </sheetView>
  </sheetViews>
  <sheetFormatPr defaultRowHeight="15"/>
  <cols>
    <col min="2" max="2" width="23.28515625" bestFit="1" customWidth="1"/>
    <col min="4" max="4" width="14.140625" customWidth="1"/>
    <col min="5" max="5" width="17.5703125" customWidth="1"/>
    <col min="6" max="6" width="17.42578125" customWidth="1"/>
  </cols>
  <sheetData>
    <row r="1" spans="2:6" ht="18">
      <c r="B1" s="61" t="s">
        <v>44</v>
      </c>
      <c r="C1" s="62"/>
      <c r="D1" s="62"/>
    </row>
    <row r="3" spans="2:6">
      <c r="D3" s="98" t="s">
        <v>49</v>
      </c>
      <c r="E3" s="98"/>
      <c r="F3" s="63" t="s">
        <v>48</v>
      </c>
    </row>
    <row r="4" spans="2:6">
      <c r="B4" s="64" t="s">
        <v>45</v>
      </c>
      <c r="C4" s="64" t="s">
        <v>50</v>
      </c>
      <c r="D4" s="65" t="s">
        <v>46</v>
      </c>
      <c r="E4" s="65" t="s">
        <v>47</v>
      </c>
      <c r="F4" s="66"/>
    </row>
    <row r="5" spans="2:6">
      <c r="B5" s="67"/>
      <c r="C5" s="67"/>
      <c r="D5" s="67"/>
      <c r="E5" s="67"/>
      <c r="F5" s="67"/>
    </row>
    <row r="6" spans="2:6">
      <c r="B6" s="68" t="s">
        <v>51</v>
      </c>
      <c r="C6" s="69">
        <v>0</v>
      </c>
      <c r="D6" s="70">
        <f>7000000*C6</f>
        <v>0</v>
      </c>
      <c r="E6" s="70">
        <f>2000000*C6</f>
        <v>0</v>
      </c>
      <c r="F6" s="71">
        <f>50000*C6</f>
        <v>0</v>
      </c>
    </row>
    <row r="7" spans="2:6">
      <c r="B7" s="68" t="s">
        <v>52</v>
      </c>
      <c r="C7" s="69">
        <v>0</v>
      </c>
      <c r="D7" s="70">
        <f>2000000*C7</f>
        <v>0</v>
      </c>
      <c r="E7" s="70">
        <f>12000000*C7</f>
        <v>0</v>
      </c>
      <c r="F7" s="71">
        <f>100000*C7</f>
        <v>0</v>
      </c>
    </row>
    <row r="8" spans="2:6">
      <c r="B8" s="68"/>
      <c r="C8" s="69"/>
      <c r="D8" s="70"/>
      <c r="E8" s="70"/>
      <c r="F8" s="71"/>
    </row>
    <row r="9" spans="2:6">
      <c r="B9" s="68" t="s">
        <v>53</v>
      </c>
      <c r="C9" s="69"/>
      <c r="D9" s="70">
        <f>SUM(D6:D7)</f>
        <v>0</v>
      </c>
      <c r="E9" s="70">
        <f>SUM(E6:E7)</f>
        <v>0</v>
      </c>
      <c r="F9" s="71">
        <f>SUM(F6:F7)</f>
        <v>0</v>
      </c>
    </row>
    <row r="10" spans="2:6">
      <c r="C10" s="72"/>
      <c r="D10" s="73" t="s">
        <v>54</v>
      </c>
      <c r="E10" s="73" t="s">
        <v>55</v>
      </c>
      <c r="F10" s="74"/>
    </row>
  </sheetData>
  <mergeCells count="1">
    <mergeCell ref="D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E312-873D-4F80-99EE-F2927D7C49A8}">
  <sheetPr codeName="Sheet5"/>
  <dimension ref="B2:I23"/>
  <sheetViews>
    <sheetView showGridLines="0" tabSelected="1" zoomScale="130" zoomScaleNormal="130" workbookViewId="0">
      <selection activeCell="C5" sqref="C5"/>
    </sheetView>
  </sheetViews>
  <sheetFormatPr defaultRowHeight="15"/>
  <cols>
    <col min="2" max="2" width="37" bestFit="1" customWidth="1"/>
    <col min="3" max="3" width="19.7109375" customWidth="1"/>
    <col min="4" max="4" width="1.7109375" customWidth="1"/>
    <col min="5" max="5" width="26" customWidth="1"/>
    <col min="6" max="6" width="1.85546875" customWidth="1"/>
    <col min="7" max="9" width="13.42578125" customWidth="1"/>
  </cols>
  <sheetData>
    <row r="2" spans="2:9" ht="23.25">
      <c r="B2" s="76" t="s">
        <v>56</v>
      </c>
      <c r="C2" s="77"/>
      <c r="D2" s="77"/>
      <c r="E2" s="77"/>
      <c r="F2" s="77"/>
    </row>
    <row r="3" spans="2:9" ht="23.25">
      <c r="B3" s="76"/>
      <c r="C3" s="77"/>
      <c r="D3" s="77"/>
      <c r="E3" s="77"/>
      <c r="F3" s="77"/>
    </row>
    <row r="4" spans="2:9">
      <c r="B4" s="99"/>
      <c r="C4" s="99"/>
      <c r="D4" s="99"/>
      <c r="E4" s="99"/>
      <c r="F4" s="99"/>
      <c r="G4" s="100"/>
      <c r="H4" s="100"/>
      <c r="I4" s="100"/>
    </row>
    <row r="5" spans="2:9" ht="18" customHeight="1">
      <c r="B5" s="101" t="s">
        <v>57</v>
      </c>
      <c r="C5" s="102" t="s">
        <v>58</v>
      </c>
      <c r="D5" s="99"/>
      <c r="E5" s="99"/>
      <c r="F5" s="99"/>
      <c r="G5" s="100"/>
      <c r="H5" s="100"/>
      <c r="I5" s="100"/>
    </row>
    <row r="6" spans="2:9" ht="18" customHeight="1">
      <c r="B6" s="101"/>
      <c r="C6" s="99"/>
      <c r="D6" s="99"/>
      <c r="E6" s="99"/>
      <c r="F6" s="99"/>
      <c r="G6" s="100"/>
      <c r="H6" s="100"/>
      <c r="I6" s="100"/>
    </row>
    <row r="7" spans="2:9" ht="18" customHeight="1">
      <c r="B7" s="101" t="s">
        <v>59</v>
      </c>
      <c r="C7" s="103">
        <v>100000</v>
      </c>
      <c r="D7" s="102"/>
      <c r="E7" s="102"/>
      <c r="F7" s="99"/>
      <c r="G7" s="100"/>
      <c r="H7" s="100"/>
      <c r="I7" s="100"/>
    </row>
    <row r="8" spans="2:9" ht="18" customHeight="1">
      <c r="B8" s="101" t="s">
        <v>60</v>
      </c>
      <c r="C8" s="104">
        <v>0.1</v>
      </c>
      <c r="D8" s="99"/>
      <c r="E8" s="99"/>
      <c r="F8" s="99"/>
      <c r="G8" s="100"/>
      <c r="H8" s="100"/>
      <c r="I8" s="100"/>
    </row>
    <row r="9" spans="2:9" ht="18" customHeight="1">
      <c r="B9" s="101"/>
      <c r="C9" s="99"/>
      <c r="D9" s="99"/>
      <c r="E9" s="99"/>
      <c r="F9" s="99"/>
      <c r="G9" s="100"/>
      <c r="H9" s="100"/>
      <c r="I9" s="100"/>
    </row>
    <row r="10" spans="2:9" ht="18" customHeight="1">
      <c r="B10" s="101" t="s">
        <v>61</v>
      </c>
      <c r="C10" s="103">
        <f>C7-(C7*C8)</f>
        <v>90000</v>
      </c>
      <c r="D10" s="99"/>
      <c r="E10" s="99"/>
      <c r="F10" s="99"/>
      <c r="G10" s="100"/>
      <c r="H10" s="100"/>
      <c r="I10" s="100"/>
    </row>
    <row r="11" spans="2:9" ht="18" customHeight="1">
      <c r="B11" s="101" t="s">
        <v>3</v>
      </c>
      <c r="C11" s="105">
        <v>9.7500000000000003E-2</v>
      </c>
      <c r="D11" s="99"/>
      <c r="E11" s="99"/>
      <c r="F11" s="99"/>
      <c r="G11" s="100"/>
      <c r="H11" s="100"/>
      <c r="I11" s="100"/>
    </row>
    <row r="12" spans="2:9" ht="18" customHeight="1">
      <c r="B12" s="101" t="s">
        <v>62</v>
      </c>
      <c r="C12" s="106">
        <v>30</v>
      </c>
      <c r="D12" s="99"/>
      <c r="E12" s="99"/>
      <c r="F12" s="99"/>
      <c r="G12" s="100"/>
      <c r="H12" s="100"/>
      <c r="I12" s="100"/>
    </row>
    <row r="13" spans="2:9" ht="18" customHeight="1">
      <c r="B13" s="101" t="s">
        <v>63</v>
      </c>
      <c r="C13" s="106">
        <v>12</v>
      </c>
      <c r="D13" s="99"/>
      <c r="E13" s="99"/>
      <c r="F13" s="99"/>
      <c r="G13" s="100"/>
      <c r="H13" s="100"/>
      <c r="I13" s="100"/>
    </row>
    <row r="14" spans="2:9" ht="18" customHeight="1">
      <c r="B14" s="101"/>
      <c r="C14" s="99"/>
      <c r="D14" s="99"/>
      <c r="E14" s="99"/>
      <c r="F14" s="99"/>
      <c r="G14" s="100"/>
      <c r="H14" s="100"/>
      <c r="I14" s="100"/>
    </row>
    <row r="15" spans="2:9" ht="18" customHeight="1">
      <c r="B15" s="101" t="s">
        <v>64</v>
      </c>
      <c r="C15" s="107">
        <f>PMT(C11/C13,C12*C13,C10,0,0)</f>
        <v>-773.23897085287558</v>
      </c>
      <c r="D15" s="99"/>
      <c r="E15" s="99"/>
      <c r="F15" s="99"/>
      <c r="G15" s="100"/>
      <c r="H15" s="100"/>
      <c r="I15" s="100"/>
    </row>
    <row r="16" spans="2:9" ht="18" customHeight="1">
      <c r="B16" s="101"/>
      <c r="C16" s="99"/>
      <c r="D16" s="99"/>
      <c r="E16" s="99"/>
      <c r="F16" s="99"/>
      <c r="G16" s="100"/>
      <c r="H16" s="100"/>
      <c r="I16" s="100"/>
    </row>
    <row r="17" spans="2:9" ht="18" customHeight="1">
      <c r="B17" s="101" t="s">
        <v>65</v>
      </c>
      <c r="C17" s="108">
        <v>41289</v>
      </c>
      <c r="D17" s="99"/>
      <c r="E17" s="99"/>
      <c r="F17" s="99"/>
      <c r="G17" s="100"/>
      <c r="H17" s="100"/>
      <c r="I17" s="100"/>
    </row>
    <row r="18" spans="2:9" ht="18" customHeight="1">
      <c r="B18" s="101" t="s">
        <v>66</v>
      </c>
      <c r="C18" s="108">
        <f>IF(ISNUMBER(NPER(C11/C13,C15,C10,0,0)),C17+(NPER(C11/C13,C15,C10,0,0)/C13*365.25),"Invalid loan terms")</f>
        <v>52246.500000000087</v>
      </c>
      <c r="D18" s="99"/>
      <c r="E18" s="99"/>
      <c r="F18" s="99"/>
      <c r="G18" s="100"/>
      <c r="H18" s="100"/>
      <c r="I18" s="100"/>
    </row>
    <row r="19" spans="2:9">
      <c r="B19" s="101"/>
      <c r="C19" s="108"/>
      <c r="D19" s="99"/>
      <c r="E19" s="99"/>
      <c r="F19" s="99"/>
      <c r="G19" s="100"/>
      <c r="H19" s="100"/>
      <c r="I19" s="100"/>
    </row>
    <row r="20" spans="2:9">
      <c r="B20" s="101"/>
      <c r="C20" s="108"/>
      <c r="D20" s="99"/>
      <c r="E20" s="99"/>
      <c r="F20" s="99"/>
      <c r="G20" s="100"/>
      <c r="H20" s="100"/>
      <c r="I20" s="100"/>
    </row>
    <row r="21" spans="2:9">
      <c r="B21" s="99"/>
      <c r="C21" s="99"/>
      <c r="D21" s="99"/>
      <c r="E21" s="99"/>
      <c r="F21" s="99"/>
      <c r="G21" s="100"/>
      <c r="H21" s="100"/>
      <c r="I21" s="100"/>
    </row>
    <row r="22" spans="2:9">
      <c r="B22" s="77"/>
      <c r="C22" s="77"/>
      <c r="D22" s="77"/>
      <c r="E22" s="77"/>
      <c r="F22" s="77"/>
    </row>
    <row r="23" spans="2:9">
      <c r="B23" s="77"/>
      <c r="C23" s="77"/>
      <c r="D23" s="77"/>
      <c r="E23" s="77"/>
      <c r="F23" s="7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C64DC-FE90-401D-A420-3E8D6DED3EEF}">
  <sheetPr codeName="Sheet6"/>
  <dimension ref="A1:D12"/>
  <sheetViews>
    <sheetView workbookViewId="0">
      <selection sqref="A1:B7"/>
    </sheetView>
  </sheetViews>
  <sheetFormatPr defaultRowHeight="15"/>
  <sheetData>
    <row r="1" spans="1:4">
      <c r="A1" s="77" t="s">
        <v>67</v>
      </c>
      <c r="B1" s="77"/>
      <c r="C1" s="77"/>
      <c r="D1" s="77" t="s">
        <v>58</v>
      </c>
    </row>
    <row r="2" spans="1:4">
      <c r="A2" s="77" t="s">
        <v>68</v>
      </c>
      <c r="B2" s="77"/>
      <c r="C2" s="77"/>
      <c r="D2" s="77" t="s">
        <v>69</v>
      </c>
    </row>
    <row r="3" spans="1:4">
      <c r="A3" s="77" t="s">
        <v>60</v>
      </c>
      <c r="B3" s="77"/>
      <c r="C3" s="77"/>
      <c r="D3" s="77" t="s">
        <v>70</v>
      </c>
    </row>
    <row r="4" spans="1:4">
      <c r="A4" s="77" t="s">
        <v>71</v>
      </c>
      <c r="B4" s="77"/>
      <c r="C4" s="77"/>
      <c r="D4" s="77" t="s">
        <v>72</v>
      </c>
    </row>
    <row r="5" spans="1:4">
      <c r="A5" s="77" t="s">
        <v>73</v>
      </c>
      <c r="B5" s="77"/>
      <c r="C5" s="77"/>
      <c r="D5" s="77" t="s">
        <v>74</v>
      </c>
    </row>
    <row r="6" spans="1:4">
      <c r="A6" s="77" t="s">
        <v>75</v>
      </c>
      <c r="B6" s="77"/>
      <c r="C6" s="77"/>
      <c r="D6" s="77" t="s">
        <v>76</v>
      </c>
    </row>
    <row r="7" spans="1:4">
      <c r="A7" s="77" t="s">
        <v>77</v>
      </c>
      <c r="B7" s="77"/>
      <c r="C7" s="77"/>
      <c r="D7" s="77" t="s">
        <v>78</v>
      </c>
    </row>
    <row r="8" spans="1:4">
      <c r="A8" s="77"/>
      <c r="B8" s="77"/>
      <c r="C8" s="77"/>
      <c r="D8" s="77"/>
    </row>
    <row r="9" spans="1:4">
      <c r="A9" s="77"/>
      <c r="B9" s="77"/>
      <c r="C9" s="77"/>
      <c r="D9" s="77" t="s">
        <v>79</v>
      </c>
    </row>
    <row r="10" spans="1:4">
      <c r="A10" s="77"/>
      <c r="B10" s="77"/>
      <c r="C10" s="77"/>
      <c r="D10" s="77" t="s">
        <v>80</v>
      </c>
    </row>
    <row r="11" spans="1:4">
      <c r="A11" s="77"/>
      <c r="B11" s="77"/>
      <c r="C11" s="77"/>
      <c r="D11" s="77" t="s">
        <v>81</v>
      </c>
    </row>
    <row r="12" spans="1:4">
      <c r="A12" s="77"/>
      <c r="B12" s="77"/>
      <c r="C12" s="77"/>
      <c r="D12" s="77"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Goal Seek</vt:lpstr>
      <vt:lpstr>Scenario Manager</vt:lpstr>
      <vt:lpstr>Data Tables</vt:lpstr>
      <vt:lpstr>Solver</vt:lpstr>
      <vt:lpstr>Controls- Loan Calculations</vt:lpstr>
      <vt:lpstr>Controls- Cell Links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Deepika Flavia</dc:creator>
  <cp:lastModifiedBy>Deepika Flavia</cp:lastModifiedBy>
  <dcterms:created xsi:type="dcterms:W3CDTF">2024-08-21T04:22:47Z</dcterms:created>
  <dcterms:modified xsi:type="dcterms:W3CDTF">2025-09-02T00:31:33Z</dcterms:modified>
</cp:coreProperties>
</file>